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ps\cps_minas\adm_ai\aulas\ai_aula012\"/>
    </mc:Choice>
  </mc:AlternateContent>
  <xr:revisionPtr revIDLastSave="0" documentId="13_ncr:1_{941ED82E-1C4C-4E61-A25A-39695A83DCF7}" xr6:coauthVersionLast="43" xr6:coauthVersionMax="43" xr10:uidLastSave="{00000000-0000-0000-0000-000000000000}"/>
  <bookViews>
    <workbookView xWindow="-120" yWindow="-120" windowWidth="20640" windowHeight="11160" xr2:uid="{00000000-000D-0000-FFFF-FFFF00000000}"/>
  </bookViews>
  <sheets>
    <sheet name="001" sheetId="13" r:id="rId1"/>
    <sheet name="002" sheetId="11" r:id="rId2"/>
    <sheet name="003" sheetId="5" r:id="rId3"/>
    <sheet name="004" sheetId="7" r:id="rId4"/>
    <sheet name="005" sheetId="10" r:id="rId5"/>
    <sheet name="006" sheetId="1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3" i="13" l="1"/>
  <c r="L22" i="13"/>
  <c r="L21" i="13"/>
  <c r="L20" i="13"/>
  <c r="L19" i="13"/>
  <c r="L18" i="13"/>
  <c r="L17" i="13"/>
  <c r="L16" i="13"/>
  <c r="L15" i="13"/>
  <c r="L14" i="13"/>
  <c r="L13" i="13"/>
  <c r="L12" i="13"/>
  <c r="L11" i="13"/>
  <c r="F11" i="13"/>
  <c r="H11" i="13" s="1"/>
  <c r="L10" i="13"/>
  <c r="F10" i="13"/>
  <c r="H10" i="13" s="1"/>
  <c r="L9" i="13"/>
  <c r="F9" i="13"/>
  <c r="H9" i="13" s="1"/>
  <c r="L8" i="13"/>
  <c r="F8" i="13"/>
  <c r="L7" i="13"/>
  <c r="L6" i="13"/>
  <c r="L5" i="13"/>
  <c r="L4" i="13"/>
  <c r="L3" i="13"/>
  <c r="H8" i="13" l="1"/>
  <c r="E18" i="12"/>
  <c r="B18" i="12"/>
  <c r="M1" i="12"/>
  <c r="J3" i="12"/>
  <c r="B15" i="11"/>
  <c r="I18" i="7"/>
  <c r="F18" i="7"/>
  <c r="G18" i="7"/>
  <c r="E18" i="7"/>
  <c r="D18" i="7"/>
  <c r="D19" i="7"/>
  <c r="B18" i="7"/>
  <c r="G16" i="7"/>
  <c r="F16" i="7"/>
  <c r="E16" i="7"/>
  <c r="E19" i="7"/>
  <c r="D16" i="7"/>
  <c r="B16" i="7"/>
  <c r="I15" i="7"/>
  <c r="G15" i="7"/>
  <c r="G17" i="7"/>
  <c r="F15" i="7"/>
  <c r="E15" i="7"/>
  <c r="D15" i="7"/>
  <c r="B15" i="7"/>
  <c r="B19" i="7"/>
  <c r="M14" i="7"/>
  <c r="L14" i="7"/>
  <c r="K14" i="7"/>
  <c r="M13" i="7"/>
  <c r="L13" i="7"/>
  <c r="K13" i="7"/>
  <c r="M11" i="7"/>
  <c r="L11" i="7"/>
  <c r="K11" i="7"/>
  <c r="M9" i="7"/>
  <c r="L9" i="7"/>
  <c r="K9" i="7"/>
  <c r="M8" i="7"/>
  <c r="J8" i="7"/>
  <c r="L8" i="7"/>
  <c r="K8" i="7"/>
  <c r="K7" i="7"/>
  <c r="M6" i="7"/>
  <c r="L6" i="7"/>
  <c r="K6" i="7"/>
  <c r="M5" i="7"/>
  <c r="L5" i="7"/>
  <c r="K5" i="7"/>
  <c r="M4" i="7"/>
  <c r="L4" i="7"/>
  <c r="K4" i="7"/>
  <c r="M3" i="7"/>
  <c r="L3" i="7"/>
  <c r="K3" i="7"/>
  <c r="L7" i="7"/>
  <c r="I16" i="7"/>
  <c r="I17" i="7"/>
  <c r="M7" i="7"/>
  <c r="J14" i="7"/>
  <c r="G19" i="7"/>
  <c r="F19" i="7"/>
  <c r="J5" i="7"/>
  <c r="J9" i="7"/>
  <c r="J11" i="7"/>
  <c r="D17" i="7"/>
  <c r="B17" i="7"/>
  <c r="F17" i="7"/>
  <c r="B22" i="5"/>
  <c r="B23" i="5"/>
  <c r="B24" i="5"/>
  <c r="B21" i="5"/>
  <c r="B16" i="5"/>
  <c r="B17" i="5"/>
  <c r="B18" i="5"/>
  <c r="B15" i="5"/>
  <c r="B10" i="5"/>
  <c r="B11" i="5"/>
  <c r="B12" i="5"/>
  <c r="B9" i="5"/>
  <c r="H3" i="5"/>
  <c r="H4" i="5"/>
  <c r="H5" i="5"/>
  <c r="H2" i="5"/>
  <c r="H6" i="5"/>
  <c r="C6" i="5"/>
  <c r="D6" i="5"/>
  <c r="E6" i="5"/>
  <c r="F6" i="5"/>
  <c r="G6" i="5"/>
  <c r="B6" i="5"/>
  <c r="M12" i="7"/>
  <c r="H16" i="7"/>
  <c r="H19" i="7"/>
  <c r="H18" i="7"/>
  <c r="L12" i="7"/>
  <c r="H15" i="7"/>
  <c r="H17" i="7"/>
  <c r="K12" i="7"/>
  <c r="C18" i="7"/>
  <c r="M10" i="7"/>
  <c r="C16" i="7"/>
  <c r="C19" i="7"/>
  <c r="L10" i="7"/>
  <c r="K10" i="7"/>
  <c r="C15" i="7"/>
  <c r="C17" i="7"/>
  <c r="J7" i="7"/>
  <c r="E17" i="7"/>
  <c r="J6" i="7"/>
  <c r="I19" i="7"/>
  <c r="J12" i="7"/>
  <c r="J4" i="7"/>
  <c r="J13" i="7"/>
  <c r="J3" i="7"/>
  <c r="J10" i="7"/>
</calcChain>
</file>

<file path=xl/sharedStrings.xml><?xml version="1.0" encoding="utf-8"?>
<sst xmlns="http://schemas.openxmlformats.org/spreadsheetml/2006/main" count="265" uniqueCount="151">
  <si>
    <t>TOTAL</t>
  </si>
  <si>
    <t>Água</t>
  </si>
  <si>
    <t>Luz</t>
  </si>
  <si>
    <t>Telefone</t>
  </si>
  <si>
    <t>Jan</t>
  </si>
  <si>
    <t>Fev</t>
  </si>
  <si>
    <t>Mar</t>
  </si>
  <si>
    <t>Abr</t>
  </si>
  <si>
    <t>Mai</t>
  </si>
  <si>
    <t>Jun</t>
  </si>
  <si>
    <t>Total</t>
  </si>
  <si>
    <t>Aluguel</t>
  </si>
  <si>
    <t>Menor Valor</t>
  </si>
  <si>
    <t>Maior Valor</t>
  </si>
  <si>
    <t>Valor Medio</t>
  </si>
  <si>
    <t>Auguel</t>
  </si>
  <si>
    <t>Se o maior valor superar 20% do valor total, verificar motivo, do contrário ok</t>
  </si>
  <si>
    <t>AVALIAÇÃO</t>
  </si>
  <si>
    <t>Se o menor valor for inferior a 14% do valor total, verificar motivo, do contrário ok</t>
  </si>
  <si>
    <t>Se a diferença entre o maior valor e o valor médio for superior ou igual a 16, verificar motivo, do contrário ok</t>
  </si>
  <si>
    <t>C9 ATÉ C12</t>
  </si>
  <si>
    <t>C15 ATÉ C18</t>
  </si>
  <si>
    <t>C21 ATÉ C24</t>
  </si>
  <si>
    <t>D21 ATÉ D24</t>
  </si>
  <si>
    <t>Se a diferença entre o valor médio e o menor valor for inferior a 13, verificar motivo, do contrário ok</t>
  </si>
  <si>
    <t>CORRETA (X)</t>
  </si>
  <si>
    <t>ERRADA (-)</t>
  </si>
  <si>
    <t>NÃO FEITA ()</t>
  </si>
  <si>
    <t>x</t>
  </si>
  <si>
    <t>X</t>
  </si>
  <si>
    <t>TOTAL QUE FEZ CORRETO (X)</t>
  </si>
  <si>
    <t>TOTAL QUE FEZ ERRADO (-)</t>
  </si>
  <si>
    <t>TOTAL QUE FEZ</t>
  </si>
  <si>
    <t>TOTAL QUE NÃO FEZ ()</t>
  </si>
  <si>
    <t>TOTAL DE ALUNOS</t>
  </si>
  <si>
    <t>CONTROLE DE ENTREGA DE EXERCÍCIOS</t>
  </si>
  <si>
    <t>EX1</t>
  </si>
  <si>
    <t>EX2</t>
  </si>
  <si>
    <t>EX3</t>
  </si>
  <si>
    <t>EX4</t>
  </si>
  <si>
    <t>EX5</t>
  </si>
  <si>
    <t>EX6</t>
  </si>
  <si>
    <t>EX7</t>
  </si>
  <si>
    <t>EX8</t>
  </si>
  <si>
    <t xml:space="preserve">ADRIANE </t>
  </si>
  <si>
    <t xml:space="preserve">ALAN </t>
  </si>
  <si>
    <t>ALEX</t>
  </si>
  <si>
    <t xml:space="preserve">ANA </t>
  </si>
  <si>
    <t xml:space="preserve">ANDREIA </t>
  </si>
  <si>
    <t xml:space="preserve">BRUNO </t>
  </si>
  <si>
    <t>CASSIA</t>
  </si>
  <si>
    <t xml:space="preserve">CIBELLE </t>
  </si>
  <si>
    <t xml:space="preserve">CLAUDIO </t>
  </si>
  <si>
    <t>DAIANE</t>
  </si>
  <si>
    <t>ALUNOS</t>
  </si>
  <si>
    <t>DEBORA</t>
  </si>
  <si>
    <t xml:space="preserve">DIONISIO </t>
  </si>
  <si>
    <t>-</t>
  </si>
  <si>
    <t>AVALIAÇÃO DO DESEMPENHO</t>
  </si>
  <si>
    <t>ERRADAS</t>
  </si>
  <si>
    <t>NÃO FEITA</t>
  </si>
  <si>
    <t>CORRETA</t>
  </si>
  <si>
    <t>% DE ENTREGA CORRETA</t>
  </si>
  <si>
    <t>N3</t>
  </si>
  <si>
    <t>O3</t>
  </si>
  <si>
    <t>P3</t>
  </si>
  <si>
    <t>SE AS ERRADAS FOREM MAIORES OU IGUAIS A 50% DAS CORRETAS, VERIFICAR, DO CONTRÁRIO OK</t>
  </si>
  <si>
    <t>SE AS NÃO FEITAS FOREM MAIORES DO QUE 50% DA SOMA DAS CORRETAS COM AS ERRADAS, VERIFICAR, DO CONTRÁRIO OK</t>
  </si>
  <si>
    <t>SE AS CORRETAS FOREM MAIORES OU IGUAIS DO QUE 75% DA SOMA DAS CORRETAS, DAS ERRADAS E DAS NÃO FEITAS, OK, DO CONTRÁRIO VERIFICAR</t>
  </si>
  <si>
    <t>condição</t>
  </si>
  <si>
    <t>altura consideravél</t>
  </si>
  <si>
    <t>Nanico</t>
  </si>
  <si>
    <t>abaixo de 1,00</t>
  </si>
  <si>
    <t>Baixo</t>
  </si>
  <si>
    <t>entre 1,00 e1,46</t>
  </si>
  <si>
    <t>Medio</t>
  </si>
  <si>
    <t>entre 1,47 e 1,78</t>
  </si>
  <si>
    <t>Medio/Alto</t>
  </si>
  <si>
    <t>entre 1,79 e 1,80</t>
  </si>
  <si>
    <t>Alto</t>
  </si>
  <si>
    <t xml:space="preserve"> acima de 1,81</t>
  </si>
  <si>
    <t>informe sua altura</t>
  </si>
  <si>
    <t>resultado</t>
  </si>
  <si>
    <t>O que é o Índice de Massa Corporal?</t>
  </si>
  <si>
    <t xml:space="preserve">O índice de Massa Corporal (IMC) é uma fórmula que indica se um adulto está acima do peso, se está obeso ou abaixo do peso ideal considerado saudável. A fórmula para calcular o Índice de Massa Corporal é: IMC = peso / (altura)2 </t>
  </si>
  <si>
    <t>Condição</t>
  </si>
  <si>
    <t>IMC em adultos</t>
  </si>
  <si>
    <t>abaixo do peso</t>
  </si>
  <si>
    <t>abaixo de 18,5</t>
  </si>
  <si>
    <t>no peso normal</t>
  </si>
  <si>
    <t>entre 18,5 e 25</t>
  </si>
  <si>
    <t>acima do peso</t>
  </si>
  <si>
    <t>entre 25 e 30</t>
  </si>
  <si>
    <t>obeso</t>
  </si>
  <si>
    <t>acima de 30</t>
  </si>
  <si>
    <t>Digite seu peso</t>
  </si>
  <si>
    <t>Digite sua altura</t>
  </si>
  <si>
    <t>IMC</t>
  </si>
  <si>
    <t>Resultado</t>
  </si>
  <si>
    <t>AGENDAS</t>
  </si>
  <si>
    <t>PONTUAÇÃO</t>
  </si>
  <si>
    <t>PLANO DE NEGÓCIOS</t>
  </si>
  <si>
    <t>PROVA BIMESTRAL</t>
  </si>
  <si>
    <t>TOTAL DE PONTOS</t>
  </si>
  <si>
    <t>AGENDA 1</t>
  </si>
  <si>
    <t>QUESTÕES</t>
  </si>
  <si>
    <t>PESO</t>
  </si>
  <si>
    <t>ACERTOS</t>
  </si>
  <si>
    <t>MENÇÃO FINAL</t>
  </si>
  <si>
    <t>AGENDA 2</t>
  </si>
  <si>
    <t>AGENDA 3</t>
  </si>
  <si>
    <t>AGENDA 4</t>
  </si>
  <si>
    <t>AGENDA 5</t>
  </si>
  <si>
    <t>AGENDA 6</t>
  </si>
  <si>
    <t>AGENDA 7</t>
  </si>
  <si>
    <t>AGENDA 8</t>
  </si>
  <si>
    <t>AGENDA 9</t>
  </si>
  <si>
    <t>INSTRUMENTOS DE AVALIAÇÃO</t>
  </si>
  <si>
    <t>AGENDA 10</t>
  </si>
  <si>
    <t>AGENDAS – Correspondem a 16% da menção, sendo 16 agendas valendo de 0 a 1 ponto cada</t>
  </si>
  <si>
    <t>AGENDA 11</t>
  </si>
  <si>
    <t>PLANO DE NEGÓCIOS - Corresponde a 16% da menção, sendo 16 agendas, valendo de 0 a 1 ponto cada.</t>
  </si>
  <si>
    <t>AGENDA 12</t>
  </si>
  <si>
    <t>PROVA SEMESTRAL – Corresponde a 68% da menção, composta por 14 questões valendo 4,86 pontos cada.</t>
  </si>
  <si>
    <t>AGENDA 13</t>
  </si>
  <si>
    <t>AGENDA 14</t>
  </si>
  <si>
    <t>COMPOSIÇÃO DA MENÇÃO FINAL</t>
  </si>
  <si>
    <t>AGENDA 15</t>
  </si>
  <si>
    <t>0 – 50 = I</t>
  </si>
  <si>
    <t>AGENDA 16</t>
  </si>
  <si>
    <t>50,1 – 67 = R</t>
  </si>
  <si>
    <t>67,1 – 84 = B</t>
  </si>
  <si>
    <t>84,1 – 100 = MB</t>
  </si>
  <si>
    <t>REGRAS</t>
  </si>
  <si>
    <t>Elabore uma função SE que execute o arredondamento da média, seguindo as regras propostas</t>
  </si>
  <si>
    <t>INICIO</t>
  </si>
  <si>
    <t>FIM</t>
  </si>
  <si>
    <t>AMPLITUDE</t>
  </si>
  <si>
    <t>MEDIA</t>
  </si>
  <si>
    <t>Disciplinas</t>
  </si>
  <si>
    <t>1º B</t>
  </si>
  <si>
    <t>2º B</t>
  </si>
  <si>
    <t>3º B</t>
  </si>
  <si>
    <t>4º B</t>
  </si>
  <si>
    <t xml:space="preserve">MÉDIA </t>
  </si>
  <si>
    <t>MÉDIA ARREDONDADA</t>
  </si>
  <si>
    <t>SITUAÇÃO</t>
  </si>
  <si>
    <t>Português</t>
  </si>
  <si>
    <t>Matemática</t>
  </si>
  <si>
    <t>Geografia</t>
  </si>
  <si>
    <t>História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</si>
</sst>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&quot;R$ &quot;* #,##0.00_);_(&quot;R$ &quot;* \(#,##0.00\);_(&quot;R$ &quot;* &quot;-&quot;??_);_(@_)"/>
  </numFmts>
  <fonts count="12" x14ac:knownFonts="1">
    <font>
      <sz val="10"/>
      <name val="Arial"/>
    </font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0" fillId="0" borderId="1" xfId="1" applyFont="1" applyBorder="1"/>
    <xf numFmtId="164" fontId="0" fillId="6" borderId="1" xfId="0" applyNumberFormat="1" applyFill="1" applyBorder="1"/>
    <xf numFmtId="0" fontId="0" fillId="0" borderId="1" xfId="0" applyBorder="1"/>
    <xf numFmtId="0" fontId="7" fillId="7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43" fontId="0" fillId="0" borderId="0" xfId="0" applyNumberFormat="1"/>
    <xf numFmtId="164" fontId="0" fillId="0" borderId="2" xfId="1" applyFont="1" applyBorder="1"/>
    <xf numFmtId="164" fontId="0" fillId="6" borderId="2" xfId="0" applyNumberFormat="1" applyFill="1" applyBorder="1"/>
    <xf numFmtId="164" fontId="0" fillId="0" borderId="0" xfId="0" applyNumberFormat="1"/>
    <xf numFmtId="0" fontId="2" fillId="5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5" borderId="1" xfId="0" quotePrefix="1" applyNumberFormat="1" applyFont="1" applyFill="1" applyBorder="1" applyAlignment="1">
      <alignment horizontal="left"/>
    </xf>
    <xf numFmtId="0" fontId="8" fillId="6" borderId="1" xfId="0" applyFont="1" applyFill="1" applyBorder="1"/>
    <xf numFmtId="0" fontId="6" fillId="6" borderId="1" xfId="0" applyFont="1" applyFill="1" applyBorder="1"/>
    <xf numFmtId="0" fontId="6" fillId="6" borderId="1" xfId="0" applyFont="1" applyFill="1" applyBorder="1" applyAlignment="1">
      <alignment horizontal="center"/>
    </xf>
    <xf numFmtId="0" fontId="2" fillId="5" borderId="1" xfId="0" quotePrefix="1" applyNumberFormat="1" applyFont="1" applyFill="1" applyBorder="1" applyAlignment="1">
      <alignment horizontal="left"/>
    </xf>
    <xf numFmtId="0" fontId="8" fillId="5" borderId="1" xfId="0" quotePrefix="1" applyFont="1" applyFill="1" applyBorder="1" applyAlignment="1">
      <alignment horizontal="center"/>
    </xf>
    <xf numFmtId="1" fontId="0" fillId="6" borderId="2" xfId="0" applyNumberFormat="1" applyFill="1" applyBorder="1" applyAlignment="1">
      <alignment horizontal="center"/>
    </xf>
    <xf numFmtId="0" fontId="8" fillId="6" borderId="2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0" fontId="8" fillId="5" borderId="2" xfId="0" quotePrefix="1" applyNumberFormat="1" applyFont="1" applyFill="1" applyBorder="1" applyAlignment="1">
      <alignment horizontal="left"/>
    </xf>
    <xf numFmtId="0" fontId="0" fillId="5" borderId="0" xfId="0" applyFill="1" applyAlignment="1">
      <alignment horizontal="center"/>
    </xf>
    <xf numFmtId="0" fontId="5" fillId="0" borderId="0" xfId="0" applyFont="1"/>
    <xf numFmtId="0" fontId="4" fillId="4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2" borderId="0" xfId="0" applyFont="1" applyFill="1"/>
    <xf numFmtId="0" fontId="4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2" fontId="5" fillId="9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/>
    </xf>
    <xf numFmtId="2" fontId="5" fillId="0" borderId="0" xfId="0" applyNumberFormat="1" applyFont="1"/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0" fillId="10" borderId="1" xfId="0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11" fillId="11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8" borderId="3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C00000"/>
      </font>
    </dxf>
    <dxf>
      <font>
        <b/>
        <i val="0"/>
        <color theme="3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730448</xdr:colOff>
      <xdr:row>13</xdr:row>
      <xdr:rowOff>47625</xdr:rowOff>
    </xdr:from>
    <xdr:to>
      <xdr:col>7</xdr:col>
      <xdr:colOff>400050</xdr:colOff>
      <xdr:row>18</xdr:row>
      <xdr:rowOff>28575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F4FC02A-2AF9-466E-B646-D63C02DD32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5771" r="60505" b="38595"/>
        <a:stretch/>
      </xdr:blipFill>
      <xdr:spPr>
        <a:xfrm>
          <a:off x="730448" y="2266950"/>
          <a:ext cx="3536752" cy="7905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2</xdr:row>
      <xdr:rowOff>152399</xdr:rowOff>
    </xdr:from>
    <xdr:to>
      <xdr:col>6</xdr:col>
      <xdr:colOff>342901</xdr:colOff>
      <xdr:row>13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28E115C-5D3A-4E42-A943-98D73E8272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1832" r="71060" b="21422"/>
        <a:stretch/>
      </xdr:blipFill>
      <xdr:spPr>
        <a:xfrm>
          <a:off x="3695700" y="533399"/>
          <a:ext cx="2276476" cy="207645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847724</xdr:colOff>
      <xdr:row>12</xdr:row>
      <xdr:rowOff>125518</xdr:rowOff>
    </xdr:from>
    <xdr:to>
      <xdr:col>7</xdr:col>
      <xdr:colOff>200024</xdr:colOff>
      <xdr:row>23</xdr:row>
      <xdr:rowOff>9525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A06475-DB74-4A78-AF0E-0BC7AB8723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996" r="59063" b="12008"/>
        <a:stretch/>
      </xdr:blipFill>
      <xdr:spPr>
        <a:xfrm>
          <a:off x="5838824" y="2068618"/>
          <a:ext cx="3095625" cy="166518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142874</xdr:colOff>
      <xdr:row>4</xdr:row>
      <xdr:rowOff>11905</xdr:rowOff>
    </xdr:from>
    <xdr:to>
      <xdr:col>20</xdr:col>
      <xdr:colOff>595313</xdr:colOff>
      <xdr:row>16</xdr:row>
      <xdr:rowOff>142875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89397D2-E970-430A-A501-C4211EDDE3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3132" t="31579" r="29311" b="35376"/>
        <a:stretch/>
      </xdr:blipFill>
      <xdr:spPr>
        <a:xfrm>
          <a:off x="11656218" y="750093"/>
          <a:ext cx="2274095" cy="24169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152401</xdr:colOff>
      <xdr:row>3</xdr:row>
      <xdr:rowOff>123826</xdr:rowOff>
    </xdr:from>
    <xdr:to>
      <xdr:col>7</xdr:col>
      <xdr:colOff>1</xdr:colOff>
      <xdr:row>11</xdr:row>
      <xdr:rowOff>123826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08F477F-57A5-4CEF-8C16-CFB507A349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2257" r="76513" b="44175"/>
        <a:stretch/>
      </xdr:blipFill>
      <xdr:spPr>
        <a:xfrm>
          <a:off x="3238501" y="609601"/>
          <a:ext cx="2286000" cy="12954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152400</xdr:colOff>
      <xdr:row>3</xdr:row>
      <xdr:rowOff>104774</xdr:rowOff>
    </xdr:from>
    <xdr:to>
      <xdr:col>13</xdr:col>
      <xdr:colOff>228600</xdr:colOff>
      <xdr:row>8</xdr:row>
      <xdr:rowOff>123825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6E6064D-0ED3-45FA-A334-02C6C40A7B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7774" t="30270" r="14178" b="52751"/>
        <a:stretch/>
      </xdr:blipFill>
      <xdr:spPr>
        <a:xfrm>
          <a:off x="9058275" y="676274"/>
          <a:ext cx="1828800" cy="97155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"/>
  <sheetViews>
    <sheetView tabSelected="1" workbookViewId="0">
      <selection activeCell="O11" sqref="O11"/>
    </sheetView>
  </sheetViews>
  <sheetFormatPr defaultRowHeight="12.75" x14ac:dyDescent="0.2"/>
  <cols>
    <col min="1" max="1" width="11.42578125" style="30" customWidth="1"/>
    <col min="2" max="5" width="4.42578125" style="30" customWidth="1"/>
    <col min="6" max="6" width="7.28515625" style="30" customWidth="1"/>
    <col min="7" max="7" width="21.5703125" style="30" customWidth="1"/>
    <col min="8" max="8" width="12.140625" style="30" customWidth="1"/>
    <col min="9" max="9" width="9.140625" style="30"/>
    <col min="10" max="10" width="6.7109375" style="30" customWidth="1"/>
    <col min="11" max="11" width="5" style="30" customWidth="1"/>
    <col min="12" max="12" width="11.140625" style="30" customWidth="1"/>
    <col min="13" max="13" width="6.85546875" style="30" customWidth="1"/>
    <col min="14" max="16384" width="9.140625" style="30"/>
  </cols>
  <sheetData>
    <row r="1" spans="1:13" x14ac:dyDescent="0.2">
      <c r="J1" s="55" t="s">
        <v>133</v>
      </c>
      <c r="K1" s="55"/>
      <c r="L1" s="55"/>
      <c r="M1" s="55"/>
    </row>
    <row r="2" spans="1:13" x14ac:dyDescent="0.2">
      <c r="A2" s="56" t="s">
        <v>134</v>
      </c>
      <c r="B2" s="56"/>
      <c r="C2" s="56"/>
      <c r="D2" s="56"/>
      <c r="E2" s="56"/>
      <c r="F2" s="56"/>
      <c r="G2" s="56"/>
      <c r="H2" s="56"/>
      <c r="J2" s="52" t="s">
        <v>135</v>
      </c>
      <c r="K2" s="52" t="s">
        <v>136</v>
      </c>
      <c r="L2" s="52" t="s">
        <v>137</v>
      </c>
      <c r="M2" s="52" t="s">
        <v>138</v>
      </c>
    </row>
    <row r="3" spans="1:13" x14ac:dyDescent="0.2">
      <c r="A3" s="56"/>
      <c r="B3" s="56"/>
      <c r="C3" s="56"/>
      <c r="D3" s="56"/>
      <c r="E3" s="56"/>
      <c r="F3" s="56"/>
      <c r="G3" s="56"/>
      <c r="H3" s="56"/>
      <c r="J3" s="17">
        <v>0</v>
      </c>
      <c r="K3" s="17">
        <v>0.24</v>
      </c>
      <c r="L3" s="17">
        <f t="shared" ref="L3:L23" si="0">K3-J3</f>
        <v>0.24</v>
      </c>
      <c r="M3" s="17">
        <v>0</v>
      </c>
    </row>
    <row r="4" spans="1:13" x14ac:dyDescent="0.2">
      <c r="A4" s="56"/>
      <c r="B4" s="56"/>
      <c r="C4" s="56"/>
      <c r="D4" s="56"/>
      <c r="E4" s="56"/>
      <c r="F4" s="56"/>
      <c r="G4" s="56"/>
      <c r="H4" s="56"/>
      <c r="J4" s="17">
        <v>0.25</v>
      </c>
      <c r="K4" s="17">
        <v>0.74</v>
      </c>
      <c r="L4" s="17">
        <f t="shared" si="0"/>
        <v>0.49</v>
      </c>
      <c r="M4" s="17">
        <v>0.5</v>
      </c>
    </row>
    <row r="5" spans="1:13" x14ac:dyDescent="0.2">
      <c r="J5" s="17">
        <v>0.75</v>
      </c>
      <c r="K5" s="17">
        <v>1.24</v>
      </c>
      <c r="L5" s="17">
        <f t="shared" si="0"/>
        <v>0.49</v>
      </c>
      <c r="M5" s="17">
        <v>1</v>
      </c>
    </row>
    <row r="6" spans="1:13" x14ac:dyDescent="0.2">
      <c r="J6" s="17">
        <v>1.25</v>
      </c>
      <c r="K6" s="17">
        <v>1.74</v>
      </c>
      <c r="L6" s="17">
        <f t="shared" si="0"/>
        <v>0.49</v>
      </c>
      <c r="M6" s="17">
        <v>1.5</v>
      </c>
    </row>
    <row r="7" spans="1:13" x14ac:dyDescent="0.2">
      <c r="A7" s="17" t="s">
        <v>139</v>
      </c>
      <c r="B7" s="17" t="s">
        <v>140</v>
      </c>
      <c r="C7" s="17" t="s">
        <v>141</v>
      </c>
      <c r="D7" s="17" t="s">
        <v>142</v>
      </c>
      <c r="E7" s="17" t="s">
        <v>143</v>
      </c>
      <c r="F7" s="17" t="s">
        <v>144</v>
      </c>
      <c r="G7" s="17" t="s">
        <v>145</v>
      </c>
      <c r="H7" s="17" t="s">
        <v>146</v>
      </c>
      <c r="J7" s="17">
        <v>1.75</v>
      </c>
      <c r="K7" s="17">
        <v>2.2400000000000002</v>
      </c>
      <c r="L7" s="17">
        <f t="shared" si="0"/>
        <v>0.49000000000000021</v>
      </c>
      <c r="M7" s="17">
        <v>2</v>
      </c>
    </row>
    <row r="8" spans="1:13" ht="15" x14ac:dyDescent="0.25">
      <c r="A8" s="17" t="s">
        <v>147</v>
      </c>
      <c r="B8" s="17">
        <v>0</v>
      </c>
      <c r="C8" s="17">
        <v>0</v>
      </c>
      <c r="D8" s="17">
        <v>0.5</v>
      </c>
      <c r="E8" s="17">
        <v>0.5</v>
      </c>
      <c r="F8" s="53">
        <f>AVERAGE(B8:E8)</f>
        <v>0.25</v>
      </c>
      <c r="G8" s="10"/>
      <c r="H8" s="54" t="str">
        <f>IF(G8&gt;=7,"APROVADO","REPROVADO")</f>
        <v>REPROVADO</v>
      </c>
      <c r="J8" s="17">
        <v>2.25</v>
      </c>
      <c r="K8" s="17">
        <v>2.74</v>
      </c>
      <c r="L8" s="17">
        <f t="shared" si="0"/>
        <v>0.49000000000000021</v>
      </c>
      <c r="M8" s="17">
        <v>2.5</v>
      </c>
    </row>
    <row r="9" spans="1:13" ht="15" x14ac:dyDescent="0.25">
      <c r="A9" s="17" t="s">
        <v>148</v>
      </c>
      <c r="B9" s="17">
        <v>6</v>
      </c>
      <c r="C9" s="17">
        <v>9</v>
      </c>
      <c r="D9" s="17">
        <v>8</v>
      </c>
      <c r="E9" s="17">
        <v>7.5</v>
      </c>
      <c r="F9" s="53">
        <f t="shared" ref="F9:F11" si="1">AVERAGE(B9:E9)</f>
        <v>7.625</v>
      </c>
      <c r="G9" s="10"/>
      <c r="H9" s="54" t="str">
        <f t="shared" ref="H9:H11" si="2">IF(G9&gt;=7,"APROVADO","REPROVADO")</f>
        <v>REPROVADO</v>
      </c>
      <c r="J9" s="17">
        <v>2.75</v>
      </c>
      <c r="K9" s="17">
        <v>3.24</v>
      </c>
      <c r="L9" s="17">
        <f t="shared" si="0"/>
        <v>0.49000000000000021</v>
      </c>
      <c r="M9" s="17">
        <v>3</v>
      </c>
    </row>
    <row r="10" spans="1:13" ht="15" x14ac:dyDescent="0.25">
      <c r="A10" s="17" t="s">
        <v>149</v>
      </c>
      <c r="B10" s="17">
        <v>5.5</v>
      </c>
      <c r="C10" s="17">
        <v>8.5</v>
      </c>
      <c r="D10" s="17">
        <v>4.5</v>
      </c>
      <c r="E10" s="17">
        <v>6.5</v>
      </c>
      <c r="F10" s="53">
        <f t="shared" si="1"/>
        <v>6.25</v>
      </c>
      <c r="G10" s="10"/>
      <c r="H10" s="54" t="str">
        <f t="shared" si="2"/>
        <v>REPROVADO</v>
      </c>
      <c r="J10" s="17">
        <v>3.25</v>
      </c>
      <c r="K10" s="17">
        <v>3.74</v>
      </c>
      <c r="L10" s="17">
        <f t="shared" si="0"/>
        <v>0.49000000000000021</v>
      </c>
      <c r="M10" s="17">
        <v>3.5</v>
      </c>
    </row>
    <row r="11" spans="1:13" ht="15" x14ac:dyDescent="0.25">
      <c r="A11" s="17" t="s">
        <v>150</v>
      </c>
      <c r="B11" s="17">
        <v>4.5</v>
      </c>
      <c r="C11" s="17">
        <v>5</v>
      </c>
      <c r="D11" s="17">
        <v>10</v>
      </c>
      <c r="E11" s="17">
        <v>9</v>
      </c>
      <c r="F11" s="53">
        <f t="shared" si="1"/>
        <v>7.125</v>
      </c>
      <c r="G11" s="10"/>
      <c r="H11" s="54" t="str">
        <f t="shared" si="2"/>
        <v>REPROVADO</v>
      </c>
      <c r="J11" s="17">
        <v>3.75</v>
      </c>
      <c r="K11" s="17">
        <v>4.24</v>
      </c>
      <c r="L11" s="17">
        <f t="shared" si="0"/>
        <v>0.49000000000000021</v>
      </c>
      <c r="M11" s="17">
        <v>4</v>
      </c>
    </row>
    <row r="12" spans="1:13" x14ac:dyDescent="0.2">
      <c r="J12" s="17">
        <v>4.25</v>
      </c>
      <c r="K12" s="17">
        <v>4.74</v>
      </c>
      <c r="L12" s="17">
        <f t="shared" si="0"/>
        <v>0.49000000000000021</v>
      </c>
      <c r="M12" s="17">
        <v>4.5</v>
      </c>
    </row>
    <row r="13" spans="1:13" x14ac:dyDescent="0.2">
      <c r="J13" s="17">
        <v>4.75</v>
      </c>
      <c r="K13" s="17">
        <v>5.24</v>
      </c>
      <c r="L13" s="17">
        <f t="shared" si="0"/>
        <v>0.49000000000000021</v>
      </c>
      <c r="M13" s="17">
        <v>5</v>
      </c>
    </row>
    <row r="14" spans="1:13" x14ac:dyDescent="0.2">
      <c r="J14" s="17">
        <v>5.25</v>
      </c>
      <c r="K14" s="17">
        <v>5.74</v>
      </c>
      <c r="L14" s="17">
        <f t="shared" si="0"/>
        <v>0.49000000000000021</v>
      </c>
      <c r="M14" s="17">
        <v>5.5</v>
      </c>
    </row>
    <row r="15" spans="1:13" x14ac:dyDescent="0.2">
      <c r="J15" s="17">
        <v>5.75</v>
      </c>
      <c r="K15" s="17">
        <v>6.24</v>
      </c>
      <c r="L15" s="17">
        <f t="shared" si="0"/>
        <v>0.49000000000000021</v>
      </c>
      <c r="M15" s="17">
        <v>6</v>
      </c>
    </row>
    <row r="16" spans="1:13" x14ac:dyDescent="0.2">
      <c r="J16" s="17">
        <v>6.25</v>
      </c>
      <c r="K16" s="17">
        <v>6.74</v>
      </c>
      <c r="L16" s="17">
        <f t="shared" si="0"/>
        <v>0.49000000000000021</v>
      </c>
      <c r="M16" s="17">
        <v>6.5</v>
      </c>
    </row>
    <row r="17" spans="10:13" x14ac:dyDescent="0.2">
      <c r="J17" s="17">
        <v>6.75</v>
      </c>
      <c r="K17" s="17">
        <v>7.24</v>
      </c>
      <c r="L17" s="17">
        <f t="shared" si="0"/>
        <v>0.49000000000000021</v>
      </c>
      <c r="M17" s="17">
        <v>7</v>
      </c>
    </row>
    <row r="18" spans="10:13" x14ac:dyDescent="0.2">
      <c r="J18" s="17">
        <v>7.25</v>
      </c>
      <c r="K18" s="17">
        <v>7.74</v>
      </c>
      <c r="L18" s="17">
        <f t="shared" si="0"/>
        <v>0.49000000000000021</v>
      </c>
      <c r="M18" s="17">
        <v>7.5</v>
      </c>
    </row>
    <row r="19" spans="10:13" x14ac:dyDescent="0.2">
      <c r="J19" s="17">
        <v>7.75</v>
      </c>
      <c r="K19" s="17">
        <v>8.24</v>
      </c>
      <c r="L19" s="17">
        <f t="shared" si="0"/>
        <v>0.49000000000000021</v>
      </c>
      <c r="M19" s="17">
        <v>8</v>
      </c>
    </row>
    <row r="20" spans="10:13" x14ac:dyDescent="0.2">
      <c r="J20" s="17">
        <v>8.25</v>
      </c>
      <c r="K20" s="17">
        <v>8.74</v>
      </c>
      <c r="L20" s="17">
        <f t="shared" si="0"/>
        <v>0.49000000000000021</v>
      </c>
      <c r="M20" s="17">
        <v>8.5</v>
      </c>
    </row>
    <row r="21" spans="10:13" x14ac:dyDescent="0.2">
      <c r="J21" s="17">
        <v>8.75</v>
      </c>
      <c r="K21" s="17">
        <v>9.24</v>
      </c>
      <c r="L21" s="17">
        <f t="shared" si="0"/>
        <v>0.49000000000000021</v>
      </c>
      <c r="M21" s="17">
        <v>9</v>
      </c>
    </row>
    <row r="22" spans="10:13" x14ac:dyDescent="0.2">
      <c r="J22" s="17">
        <v>9.25</v>
      </c>
      <c r="K22" s="17">
        <v>9.74</v>
      </c>
      <c r="L22" s="17">
        <f t="shared" si="0"/>
        <v>0.49000000000000021</v>
      </c>
      <c r="M22" s="17">
        <v>9.5</v>
      </c>
    </row>
    <row r="23" spans="10:13" x14ac:dyDescent="0.2">
      <c r="J23" s="17">
        <v>9.75</v>
      </c>
      <c r="K23" s="17">
        <v>10</v>
      </c>
      <c r="L23" s="17">
        <f t="shared" si="0"/>
        <v>0.25</v>
      </c>
      <c r="M23" s="17">
        <v>10</v>
      </c>
    </row>
  </sheetData>
  <mergeCells count="2">
    <mergeCell ref="J1:M1"/>
    <mergeCell ref="A2:H4"/>
  </mergeCells>
  <conditionalFormatting sqref="H8:H11">
    <cfRule type="cellIs" dxfId="15" priority="1" operator="equal">
      <formula>"APROVADO"</formula>
    </cfRule>
    <cfRule type="cellIs" dxfId="14" priority="2" operator="equal">
      <formula>"REPROVADO"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"/>
  <sheetViews>
    <sheetView workbookViewId="0">
      <selection activeCell="B16" sqref="B16"/>
    </sheetView>
  </sheetViews>
  <sheetFormatPr defaultRowHeight="15" x14ac:dyDescent="0.25"/>
  <cols>
    <col min="1" max="1" width="15.5703125" style="34" bestFit="1" customWidth="1"/>
    <col min="2" max="2" width="25.5703125" style="34" customWidth="1"/>
    <col min="3" max="3" width="15.85546875" style="34" bestFit="1" customWidth="1"/>
    <col min="4" max="16384" width="9.140625" style="34"/>
  </cols>
  <sheetData>
    <row r="1" spans="1:3" x14ac:dyDescent="0.25">
      <c r="A1" s="57" t="s">
        <v>83</v>
      </c>
      <c r="B1" s="57"/>
    </row>
    <row r="2" spans="1:3" x14ac:dyDescent="0.25">
      <c r="A2" s="58" t="s">
        <v>84</v>
      </c>
      <c r="B2" s="58"/>
    </row>
    <row r="3" spans="1:3" x14ac:dyDescent="0.25">
      <c r="A3" s="58"/>
      <c r="B3" s="58"/>
    </row>
    <row r="4" spans="1:3" x14ac:dyDescent="0.25">
      <c r="A4" s="58"/>
      <c r="B4" s="58"/>
    </row>
    <row r="5" spans="1:3" x14ac:dyDescent="0.25">
      <c r="A5" s="58"/>
      <c r="B5" s="58"/>
    </row>
    <row r="6" spans="1:3" x14ac:dyDescent="0.25">
      <c r="A6" s="58"/>
      <c r="B6" s="58"/>
    </row>
    <row r="7" spans="1:3" x14ac:dyDescent="0.25">
      <c r="A7" s="35" t="s">
        <v>85</v>
      </c>
      <c r="B7" s="35" t="s">
        <v>86</v>
      </c>
    </row>
    <row r="8" spans="1:3" x14ac:dyDescent="0.25">
      <c r="A8" s="36" t="s">
        <v>87</v>
      </c>
      <c r="B8" s="36" t="s">
        <v>88</v>
      </c>
    </row>
    <row r="9" spans="1:3" x14ac:dyDescent="0.25">
      <c r="A9" s="36" t="s">
        <v>89</v>
      </c>
      <c r="B9" s="36" t="s">
        <v>90</v>
      </c>
    </row>
    <row r="10" spans="1:3" x14ac:dyDescent="0.25">
      <c r="A10" s="36" t="s">
        <v>91</v>
      </c>
      <c r="B10" s="36" t="s">
        <v>92</v>
      </c>
    </row>
    <row r="11" spans="1:3" x14ac:dyDescent="0.25">
      <c r="A11" s="36" t="s">
        <v>93</v>
      </c>
      <c r="B11" s="36" t="s">
        <v>94</v>
      </c>
    </row>
    <row r="13" spans="1:3" x14ac:dyDescent="0.25">
      <c r="A13" s="36" t="s">
        <v>95</v>
      </c>
      <c r="B13" s="37">
        <v>68</v>
      </c>
    </row>
    <row r="14" spans="1:3" x14ac:dyDescent="0.25">
      <c r="A14" s="36" t="s">
        <v>96</v>
      </c>
      <c r="B14" s="37">
        <v>1.66</v>
      </c>
      <c r="C14" s="38"/>
    </row>
    <row r="15" spans="1:3" x14ac:dyDescent="0.25">
      <c r="A15" s="37" t="s">
        <v>97</v>
      </c>
      <c r="B15" s="39">
        <f>B13/(B14*B14)</f>
        <v>24.677021338365513</v>
      </c>
    </row>
    <row r="16" spans="1:3" x14ac:dyDescent="0.25">
      <c r="A16" s="37" t="s">
        <v>98</v>
      </c>
      <c r="B16" s="40"/>
    </row>
    <row r="17" spans="1:4" x14ac:dyDescent="0.25">
      <c r="A17" s="41"/>
      <c r="B17" s="42"/>
      <c r="C17" s="42"/>
      <c r="D17" s="41"/>
    </row>
  </sheetData>
  <mergeCells count="2">
    <mergeCell ref="A1:B1"/>
    <mergeCell ref="A2:B6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workbookViewId="0">
      <selection activeCell="D21" sqref="D21"/>
    </sheetView>
  </sheetViews>
  <sheetFormatPr defaultRowHeight="12.75" x14ac:dyDescent="0.2"/>
  <cols>
    <col min="1" max="9" width="18.7109375" customWidth="1"/>
  </cols>
  <sheetData>
    <row r="1" spans="1:10" x14ac:dyDescent="0.2">
      <c r="A1" s="1"/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10" x14ac:dyDescent="0.2">
      <c r="A2" s="1" t="s">
        <v>1</v>
      </c>
      <c r="B2" s="12">
        <v>50</v>
      </c>
      <c r="C2" s="12">
        <v>60</v>
      </c>
      <c r="D2" s="12">
        <v>51</v>
      </c>
      <c r="E2" s="12">
        <v>48</v>
      </c>
      <c r="F2" s="12">
        <v>56</v>
      </c>
      <c r="G2" s="12">
        <v>42</v>
      </c>
      <c r="H2" s="13">
        <f>SUM(B2:G2)</f>
        <v>307</v>
      </c>
    </row>
    <row r="3" spans="1:10" x14ac:dyDescent="0.2">
      <c r="A3" s="1" t="s">
        <v>2</v>
      </c>
      <c r="B3" s="6">
        <v>120</v>
      </c>
      <c r="C3" s="6">
        <v>89</v>
      </c>
      <c r="D3" s="6">
        <v>100</v>
      </c>
      <c r="E3" s="6">
        <v>95</v>
      </c>
      <c r="F3" s="6">
        <v>93</v>
      </c>
      <c r="G3" s="6">
        <v>115</v>
      </c>
      <c r="H3" s="7">
        <f>SUM(B3:G3)</f>
        <v>612</v>
      </c>
    </row>
    <row r="4" spans="1:10" x14ac:dyDescent="0.2">
      <c r="A4" s="1" t="s">
        <v>3</v>
      </c>
      <c r="B4" s="6">
        <v>50</v>
      </c>
      <c r="C4" s="6">
        <v>60</v>
      </c>
      <c r="D4" s="6">
        <v>45</v>
      </c>
      <c r="E4" s="6">
        <v>80</v>
      </c>
      <c r="F4" s="6">
        <v>40</v>
      </c>
      <c r="G4" s="6">
        <v>55</v>
      </c>
      <c r="H4" s="7">
        <f>SUM(B4:G4)</f>
        <v>330</v>
      </c>
    </row>
    <row r="5" spans="1:10" x14ac:dyDescent="0.2">
      <c r="A5" s="1" t="s">
        <v>11</v>
      </c>
      <c r="B5" s="6">
        <v>350</v>
      </c>
      <c r="C5" s="6">
        <v>360</v>
      </c>
      <c r="D5" s="6">
        <v>360</v>
      </c>
      <c r="E5" s="6">
        <v>360</v>
      </c>
      <c r="F5" s="6">
        <v>380</v>
      </c>
      <c r="G5" s="6">
        <v>380</v>
      </c>
      <c r="H5" s="7">
        <f>SUM(B5:G5)</f>
        <v>2190</v>
      </c>
    </row>
    <row r="6" spans="1:10" x14ac:dyDescent="0.2">
      <c r="A6" s="1" t="s">
        <v>0</v>
      </c>
      <c r="B6" s="7">
        <f>SUM(B2:B5)</f>
        <v>570</v>
      </c>
      <c r="C6" s="7">
        <f t="shared" ref="C6:H6" si="0">SUM(C2:C5)</f>
        <v>569</v>
      </c>
      <c r="D6" s="7">
        <f t="shared" si="0"/>
        <v>556</v>
      </c>
      <c r="E6" s="7">
        <f t="shared" si="0"/>
        <v>583</v>
      </c>
      <c r="F6" s="7">
        <f t="shared" si="0"/>
        <v>569</v>
      </c>
      <c r="G6" s="7">
        <f t="shared" si="0"/>
        <v>592</v>
      </c>
      <c r="H6" s="7">
        <f t="shared" si="0"/>
        <v>3439</v>
      </c>
    </row>
    <row r="8" spans="1:10" x14ac:dyDescent="0.2">
      <c r="A8" s="8"/>
      <c r="B8" s="9" t="s">
        <v>12</v>
      </c>
      <c r="C8" s="9" t="s">
        <v>17</v>
      </c>
    </row>
    <row r="9" spans="1:10" x14ac:dyDescent="0.2">
      <c r="A9" s="5" t="s">
        <v>1</v>
      </c>
      <c r="B9" s="7">
        <f>MIN(B2:G2)</f>
        <v>42</v>
      </c>
      <c r="C9" s="10"/>
      <c r="E9" s="4" t="s">
        <v>20</v>
      </c>
      <c r="F9" s="60" t="s">
        <v>18</v>
      </c>
      <c r="G9" s="60"/>
      <c r="H9" s="60"/>
      <c r="I9" s="60"/>
      <c r="J9" s="60"/>
    </row>
    <row r="10" spans="1:10" x14ac:dyDescent="0.2">
      <c r="A10" s="5" t="s">
        <v>2</v>
      </c>
      <c r="B10" s="7">
        <f>MIN(B3:G3)</f>
        <v>89</v>
      </c>
      <c r="C10" s="10"/>
      <c r="E10" s="4" t="s">
        <v>21</v>
      </c>
      <c r="F10" s="60" t="s">
        <v>16</v>
      </c>
      <c r="G10" s="60"/>
      <c r="H10" s="60"/>
      <c r="I10" s="60"/>
      <c r="J10" s="60"/>
    </row>
    <row r="11" spans="1:10" x14ac:dyDescent="0.2">
      <c r="A11" s="5" t="s">
        <v>3</v>
      </c>
      <c r="B11" s="7">
        <f>MIN(B4:G4)</f>
        <v>40</v>
      </c>
      <c r="C11" s="10"/>
      <c r="E11" s="4" t="s">
        <v>22</v>
      </c>
      <c r="F11" s="61" t="s">
        <v>24</v>
      </c>
      <c r="G11" s="60"/>
      <c r="H11" s="60"/>
      <c r="I11" s="60"/>
      <c r="J11" s="60"/>
    </row>
    <row r="12" spans="1:10" x14ac:dyDescent="0.2">
      <c r="A12" s="5" t="s">
        <v>15</v>
      </c>
      <c r="B12" s="7">
        <f>MIN(B5:G5)</f>
        <v>350</v>
      </c>
      <c r="C12" s="10"/>
      <c r="E12" s="4" t="s">
        <v>23</v>
      </c>
      <c r="F12" s="59" t="s">
        <v>19</v>
      </c>
      <c r="G12" s="59"/>
      <c r="H12" s="59"/>
      <c r="I12" s="59"/>
      <c r="J12" s="59"/>
    </row>
    <row r="14" spans="1:10" x14ac:dyDescent="0.2">
      <c r="A14" s="8"/>
      <c r="B14" s="9" t="s">
        <v>13</v>
      </c>
      <c r="C14" s="9" t="s">
        <v>17</v>
      </c>
    </row>
    <row r="15" spans="1:10" x14ac:dyDescent="0.2">
      <c r="A15" s="5" t="s">
        <v>1</v>
      </c>
      <c r="B15" s="7">
        <f>MAX(B2:G2)</f>
        <v>60</v>
      </c>
      <c r="C15" s="10"/>
    </row>
    <row r="16" spans="1:10" x14ac:dyDescent="0.2">
      <c r="A16" s="5" t="s">
        <v>2</v>
      </c>
      <c r="B16" s="7">
        <f>MAX(B3:G3)</f>
        <v>120</v>
      </c>
      <c r="C16" s="10"/>
    </row>
    <row r="17" spans="1:8" x14ac:dyDescent="0.2">
      <c r="A17" s="5" t="s">
        <v>3</v>
      </c>
      <c r="B17" s="7">
        <f>MAX(B4:G4)</f>
        <v>80</v>
      </c>
      <c r="C17" s="10"/>
    </row>
    <row r="18" spans="1:8" x14ac:dyDescent="0.2">
      <c r="A18" s="5" t="s">
        <v>15</v>
      </c>
      <c r="B18" s="7">
        <f>MAX(B5:G5)</f>
        <v>380</v>
      </c>
      <c r="C18" s="10"/>
    </row>
    <row r="20" spans="1:8" x14ac:dyDescent="0.2">
      <c r="A20" s="8"/>
      <c r="B20" s="9" t="s">
        <v>14</v>
      </c>
      <c r="C20" s="9" t="s">
        <v>17</v>
      </c>
      <c r="D20" s="9" t="s">
        <v>17</v>
      </c>
      <c r="E20" s="11"/>
      <c r="F20" s="14"/>
      <c r="H20" s="11"/>
    </row>
    <row r="21" spans="1:8" x14ac:dyDescent="0.2">
      <c r="A21" s="5" t="s">
        <v>1</v>
      </c>
      <c r="B21" s="7">
        <f>AVERAGE(B2:G2)</f>
        <v>51.166666666666664</v>
      </c>
      <c r="C21" s="10"/>
      <c r="D21" s="10"/>
      <c r="E21" s="11"/>
      <c r="F21" s="14"/>
      <c r="H21" s="11"/>
    </row>
    <row r="22" spans="1:8" x14ac:dyDescent="0.2">
      <c r="A22" s="5" t="s">
        <v>2</v>
      </c>
      <c r="B22" s="7">
        <f>AVERAGE(B3:G3)</f>
        <v>102</v>
      </c>
      <c r="C22" s="10"/>
      <c r="D22" s="10"/>
      <c r="E22" s="11"/>
      <c r="F22" s="14"/>
      <c r="H22" s="11"/>
    </row>
    <row r="23" spans="1:8" x14ac:dyDescent="0.2">
      <c r="A23" s="5" t="s">
        <v>3</v>
      </c>
      <c r="B23" s="7">
        <f>AVERAGE(B4:G4)</f>
        <v>55</v>
      </c>
      <c r="C23" s="10"/>
      <c r="D23" s="10"/>
      <c r="E23" s="11"/>
      <c r="F23" s="14"/>
      <c r="H23" s="11"/>
    </row>
    <row r="24" spans="1:8" x14ac:dyDescent="0.2">
      <c r="A24" s="5" t="s">
        <v>15</v>
      </c>
      <c r="B24" s="7">
        <f>AVERAGE(B5:G5)</f>
        <v>365</v>
      </c>
      <c r="C24" s="10"/>
      <c r="D24" s="10"/>
    </row>
  </sheetData>
  <mergeCells count="4">
    <mergeCell ref="F12:J12"/>
    <mergeCell ref="F10:J10"/>
    <mergeCell ref="F9:J9"/>
    <mergeCell ref="F11:J11"/>
  </mergeCells>
  <conditionalFormatting sqref="B2:G2">
    <cfRule type="cellIs" dxfId="13" priority="28" stopIfTrue="1" operator="equal">
      <formula>$B$15</formula>
    </cfRule>
    <cfRule type="cellIs" dxfId="12" priority="29" stopIfTrue="1" operator="equal">
      <formula>$B$9</formula>
    </cfRule>
  </conditionalFormatting>
  <conditionalFormatting sqref="B3:G3">
    <cfRule type="cellIs" dxfId="11" priority="30" stopIfTrue="1" operator="equal">
      <formula>$B$16</formula>
    </cfRule>
    <cfRule type="cellIs" dxfId="10" priority="31" stopIfTrue="1" operator="equal">
      <formula>$B$16</formula>
    </cfRule>
    <cfRule type="cellIs" dxfId="9" priority="32" stopIfTrue="1" operator="equal">
      <formula>$B$10</formula>
    </cfRule>
  </conditionalFormatting>
  <conditionalFormatting sqref="B4:G4">
    <cfRule type="cellIs" dxfId="8" priority="33" stopIfTrue="1" operator="equal">
      <formula>$B$17</formula>
    </cfRule>
    <cfRule type="cellIs" dxfId="7" priority="34" stopIfTrue="1" operator="equal">
      <formula>$B$11</formula>
    </cfRule>
  </conditionalFormatting>
  <conditionalFormatting sqref="B5:G5">
    <cfRule type="cellIs" dxfId="6" priority="35" stopIfTrue="1" operator="equal">
      <formula>$B$18</formula>
    </cfRule>
    <cfRule type="cellIs" dxfId="5" priority="36" stopIfTrue="1" operator="equal">
      <formula>$B$12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5"/>
  <sheetViews>
    <sheetView zoomScale="80" zoomScaleNormal="80" workbookViewId="0">
      <selection activeCell="N3" sqref="N3"/>
    </sheetView>
  </sheetViews>
  <sheetFormatPr defaultRowHeight="12.75" x14ac:dyDescent="0.2"/>
  <cols>
    <col min="1" max="1" width="28" bestFit="1" customWidth="1"/>
    <col min="2" max="9" width="4.5703125" bestFit="1" customWidth="1"/>
    <col min="10" max="10" width="25.140625" bestFit="1" customWidth="1"/>
    <col min="11" max="11" width="12.7109375" bestFit="1" customWidth="1"/>
    <col min="12" max="12" width="11.42578125" bestFit="1" customWidth="1"/>
    <col min="13" max="13" width="13" bestFit="1" customWidth="1"/>
    <col min="14" max="14" width="14.5703125" customWidth="1"/>
    <col min="15" max="16" width="10.7109375" bestFit="1" customWidth="1"/>
  </cols>
  <sheetData>
    <row r="1" spans="1:16" x14ac:dyDescent="0.2">
      <c r="A1" s="62" t="s">
        <v>35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2" t="s">
        <v>58</v>
      </c>
      <c r="O1" s="63"/>
      <c r="P1" s="63"/>
    </row>
    <row r="2" spans="1:16" ht="15" x14ac:dyDescent="0.25">
      <c r="A2" s="27" t="s">
        <v>54</v>
      </c>
      <c r="B2" s="27" t="s">
        <v>36</v>
      </c>
      <c r="C2" s="27" t="s">
        <v>37</v>
      </c>
      <c r="D2" s="27" t="s">
        <v>38</v>
      </c>
      <c r="E2" s="27" t="s">
        <v>39</v>
      </c>
      <c r="F2" s="27" t="s">
        <v>40</v>
      </c>
      <c r="G2" s="27" t="s">
        <v>41</v>
      </c>
      <c r="H2" s="27" t="s">
        <v>42</v>
      </c>
      <c r="I2" s="27" t="s">
        <v>43</v>
      </c>
      <c r="J2" s="27" t="s">
        <v>62</v>
      </c>
      <c r="K2" s="28" t="s">
        <v>25</v>
      </c>
      <c r="L2" s="28" t="s">
        <v>26</v>
      </c>
      <c r="M2" s="28" t="s">
        <v>27</v>
      </c>
      <c r="N2" s="27" t="s">
        <v>59</v>
      </c>
      <c r="O2" s="27" t="s">
        <v>60</v>
      </c>
      <c r="P2" s="27" t="s">
        <v>61</v>
      </c>
    </row>
    <row r="3" spans="1:16" ht="15" x14ac:dyDescent="0.25">
      <c r="A3" s="29" t="s">
        <v>44</v>
      </c>
      <c r="B3" s="17" t="s">
        <v>28</v>
      </c>
      <c r="C3" s="17" t="s">
        <v>28</v>
      </c>
      <c r="D3" s="15" t="s">
        <v>29</v>
      </c>
      <c r="E3" s="15" t="s">
        <v>29</v>
      </c>
      <c r="F3" s="15" t="s">
        <v>29</v>
      </c>
      <c r="G3" s="15" t="s">
        <v>57</v>
      </c>
      <c r="H3" s="15" t="s">
        <v>57</v>
      </c>
      <c r="I3" s="15" t="s">
        <v>29</v>
      </c>
      <c r="J3" s="25">
        <f>K3*100/(K3+L3+M3)</f>
        <v>75</v>
      </c>
      <c r="K3" s="26">
        <f t="shared" ref="K3:K14" si="0">COUNTIF(B3:I3,"X")</f>
        <v>6</v>
      </c>
      <c r="L3" s="26">
        <f t="shared" ref="L3:L14" si="1">COUNTIF(B3:I3,"-")</f>
        <v>2</v>
      </c>
      <c r="M3" s="26">
        <f t="shared" ref="M3:M14" si="2">COUNTBLANK(B3:I3)</f>
        <v>0</v>
      </c>
      <c r="N3" s="10"/>
      <c r="O3" s="10"/>
      <c r="P3" s="2"/>
    </row>
    <row r="4" spans="1:16" ht="15" x14ac:dyDescent="0.25">
      <c r="A4" s="19" t="s">
        <v>45</v>
      </c>
      <c r="B4" s="15" t="s">
        <v>57</v>
      </c>
      <c r="C4" s="17" t="s">
        <v>29</v>
      </c>
      <c r="D4" s="17"/>
      <c r="E4" s="15" t="s">
        <v>29</v>
      </c>
      <c r="F4" s="15" t="s">
        <v>29</v>
      </c>
      <c r="G4" s="15" t="s">
        <v>57</v>
      </c>
      <c r="H4" s="15" t="s">
        <v>29</v>
      </c>
      <c r="I4" s="15" t="s">
        <v>57</v>
      </c>
      <c r="J4" s="25">
        <f t="shared" ref="J4:J14" si="3">K4*100/(K4+L4+M4)</f>
        <v>50</v>
      </c>
      <c r="K4" s="16">
        <f t="shared" si="0"/>
        <v>4</v>
      </c>
      <c r="L4" s="16">
        <f t="shared" si="1"/>
        <v>3</v>
      </c>
      <c r="M4" s="16">
        <f t="shared" si="2"/>
        <v>1</v>
      </c>
      <c r="N4" s="10"/>
      <c r="O4" s="10"/>
      <c r="P4" s="2"/>
    </row>
    <row r="5" spans="1:16" ht="15" x14ac:dyDescent="0.25">
      <c r="A5" s="23" t="s">
        <v>46</v>
      </c>
      <c r="B5" s="17" t="s">
        <v>28</v>
      </c>
      <c r="C5" s="17" t="s">
        <v>29</v>
      </c>
      <c r="D5" s="17"/>
      <c r="E5" s="15" t="s">
        <v>29</v>
      </c>
      <c r="F5" s="15" t="s">
        <v>29</v>
      </c>
      <c r="G5" s="15" t="s">
        <v>29</v>
      </c>
      <c r="H5" s="15" t="s">
        <v>29</v>
      </c>
      <c r="I5" s="15" t="s">
        <v>29</v>
      </c>
      <c r="J5" s="25">
        <f t="shared" si="3"/>
        <v>87.5</v>
      </c>
      <c r="K5" s="16">
        <f t="shared" si="0"/>
        <v>7</v>
      </c>
      <c r="L5" s="16">
        <f t="shared" si="1"/>
        <v>0</v>
      </c>
      <c r="M5" s="16">
        <f t="shared" si="2"/>
        <v>1</v>
      </c>
      <c r="N5" s="10"/>
      <c r="O5" s="10"/>
      <c r="P5" s="2"/>
    </row>
    <row r="6" spans="1:16" ht="15" x14ac:dyDescent="0.25">
      <c r="A6" s="23" t="s">
        <v>47</v>
      </c>
      <c r="B6" s="17" t="s">
        <v>28</v>
      </c>
      <c r="C6" s="17" t="s">
        <v>28</v>
      </c>
      <c r="D6" s="17" t="s">
        <v>28</v>
      </c>
      <c r="E6" s="15" t="s">
        <v>29</v>
      </c>
      <c r="F6" s="15" t="s">
        <v>29</v>
      </c>
      <c r="G6" s="15" t="s">
        <v>29</v>
      </c>
      <c r="H6" s="15" t="s">
        <v>29</v>
      </c>
      <c r="I6" s="15" t="s">
        <v>57</v>
      </c>
      <c r="J6" s="25">
        <f t="shared" si="3"/>
        <v>87.5</v>
      </c>
      <c r="K6" s="16">
        <f t="shared" si="0"/>
        <v>7</v>
      </c>
      <c r="L6" s="16">
        <f t="shared" si="1"/>
        <v>1</v>
      </c>
      <c r="M6" s="16">
        <f t="shared" si="2"/>
        <v>0</v>
      </c>
      <c r="N6" s="10"/>
      <c r="O6" s="10"/>
      <c r="P6" s="2"/>
    </row>
    <row r="7" spans="1:16" ht="15" x14ac:dyDescent="0.25">
      <c r="A7" s="23" t="s">
        <v>48</v>
      </c>
      <c r="B7" s="17" t="s">
        <v>28</v>
      </c>
      <c r="C7" s="17" t="s">
        <v>28</v>
      </c>
      <c r="D7" s="17" t="s">
        <v>28</v>
      </c>
      <c r="E7" s="15" t="s">
        <v>29</v>
      </c>
      <c r="F7" s="24" t="s">
        <v>57</v>
      </c>
      <c r="G7" s="15" t="s">
        <v>29</v>
      </c>
      <c r="H7" s="15" t="s">
        <v>29</v>
      </c>
      <c r="I7" s="15" t="s">
        <v>57</v>
      </c>
      <c r="J7" s="25">
        <f t="shared" si="3"/>
        <v>75</v>
      </c>
      <c r="K7" s="16">
        <f t="shared" si="0"/>
        <v>6</v>
      </c>
      <c r="L7" s="16">
        <f t="shared" si="1"/>
        <v>2</v>
      </c>
      <c r="M7" s="16">
        <f t="shared" si="2"/>
        <v>0</v>
      </c>
      <c r="N7" s="10"/>
      <c r="O7" s="10"/>
      <c r="P7" s="2"/>
    </row>
    <row r="8" spans="1:16" ht="15" x14ac:dyDescent="0.25">
      <c r="A8" s="23" t="s">
        <v>49</v>
      </c>
      <c r="B8" s="17" t="s">
        <v>28</v>
      </c>
      <c r="C8" s="17" t="s">
        <v>29</v>
      </c>
      <c r="D8" s="17"/>
      <c r="E8" s="17"/>
      <c r="F8" s="15" t="s">
        <v>29</v>
      </c>
      <c r="G8" s="15"/>
      <c r="H8" s="15" t="s">
        <v>29</v>
      </c>
      <c r="I8" s="15" t="s">
        <v>29</v>
      </c>
      <c r="J8" s="25">
        <f t="shared" si="3"/>
        <v>62.5</v>
      </c>
      <c r="K8" s="16">
        <f t="shared" si="0"/>
        <v>5</v>
      </c>
      <c r="L8" s="16">
        <f t="shared" si="1"/>
        <v>0</v>
      </c>
      <c r="M8" s="16">
        <f t="shared" si="2"/>
        <v>3</v>
      </c>
      <c r="N8" s="10"/>
      <c r="O8" s="10"/>
      <c r="P8" s="2"/>
    </row>
    <row r="9" spans="1:16" ht="15" x14ac:dyDescent="0.25">
      <c r="A9" s="23" t="s">
        <v>50</v>
      </c>
      <c r="B9" s="17" t="s">
        <v>29</v>
      </c>
      <c r="C9" s="17"/>
      <c r="D9" s="17" t="s">
        <v>28</v>
      </c>
      <c r="E9" s="15" t="s">
        <v>29</v>
      </c>
      <c r="F9" s="15" t="s">
        <v>29</v>
      </c>
      <c r="G9" s="15" t="s">
        <v>29</v>
      </c>
      <c r="H9" s="15" t="s">
        <v>29</v>
      </c>
      <c r="I9" s="15" t="s">
        <v>57</v>
      </c>
      <c r="J9" s="25">
        <f t="shared" si="3"/>
        <v>75</v>
      </c>
      <c r="K9" s="16">
        <f t="shared" si="0"/>
        <v>6</v>
      </c>
      <c r="L9" s="16">
        <f t="shared" si="1"/>
        <v>1</v>
      </c>
      <c r="M9" s="16">
        <f t="shared" si="2"/>
        <v>1</v>
      </c>
      <c r="N9" s="10"/>
      <c r="O9" s="10"/>
      <c r="P9" s="2"/>
    </row>
    <row r="10" spans="1:16" ht="15" x14ac:dyDescent="0.25">
      <c r="A10" s="23" t="s">
        <v>51</v>
      </c>
      <c r="B10" s="17" t="s">
        <v>28</v>
      </c>
      <c r="C10" s="15" t="s">
        <v>57</v>
      </c>
      <c r="D10" s="17" t="s">
        <v>28</v>
      </c>
      <c r="E10" s="15" t="s">
        <v>57</v>
      </c>
      <c r="F10" s="15" t="s">
        <v>29</v>
      </c>
      <c r="G10" s="17"/>
      <c r="H10" s="15" t="s">
        <v>29</v>
      </c>
      <c r="I10" s="15" t="s">
        <v>29</v>
      </c>
      <c r="J10" s="25">
        <f t="shared" si="3"/>
        <v>62.5</v>
      </c>
      <c r="K10" s="16">
        <f t="shared" si="0"/>
        <v>5</v>
      </c>
      <c r="L10" s="16">
        <f t="shared" si="1"/>
        <v>2</v>
      </c>
      <c r="M10" s="16">
        <f t="shared" si="2"/>
        <v>1</v>
      </c>
      <c r="N10" s="10"/>
      <c r="O10" s="10"/>
      <c r="P10" s="2"/>
    </row>
    <row r="11" spans="1:16" ht="15" x14ac:dyDescent="0.25">
      <c r="A11" s="23" t="s">
        <v>52</v>
      </c>
      <c r="B11" s="15" t="s">
        <v>57</v>
      </c>
      <c r="C11" s="17" t="s">
        <v>28</v>
      </c>
      <c r="D11" s="17" t="s">
        <v>28</v>
      </c>
      <c r="E11" s="15" t="s">
        <v>29</v>
      </c>
      <c r="F11" s="15" t="s">
        <v>29</v>
      </c>
      <c r="G11" s="15" t="s">
        <v>29</v>
      </c>
      <c r="H11" s="15" t="s">
        <v>29</v>
      </c>
      <c r="I11" s="15" t="s">
        <v>29</v>
      </c>
      <c r="J11" s="25">
        <f t="shared" si="3"/>
        <v>87.5</v>
      </c>
      <c r="K11" s="16">
        <f t="shared" si="0"/>
        <v>7</v>
      </c>
      <c r="L11" s="16">
        <f t="shared" si="1"/>
        <v>1</v>
      </c>
      <c r="M11" s="16">
        <f t="shared" si="2"/>
        <v>0</v>
      </c>
      <c r="N11" s="10"/>
      <c r="O11" s="10"/>
      <c r="P11" s="2"/>
    </row>
    <row r="12" spans="1:16" ht="15" x14ac:dyDescent="0.25">
      <c r="A12" s="23" t="s">
        <v>53</v>
      </c>
      <c r="B12" s="17" t="s">
        <v>28</v>
      </c>
      <c r="C12" s="17" t="s">
        <v>28</v>
      </c>
      <c r="D12" s="17" t="s">
        <v>28</v>
      </c>
      <c r="E12" s="17"/>
      <c r="F12" s="15" t="s">
        <v>57</v>
      </c>
      <c r="G12" s="17"/>
      <c r="H12" s="15" t="s">
        <v>57</v>
      </c>
      <c r="I12" s="15" t="s">
        <v>29</v>
      </c>
      <c r="J12" s="25">
        <f t="shared" si="3"/>
        <v>50</v>
      </c>
      <c r="K12" s="16">
        <f t="shared" si="0"/>
        <v>4</v>
      </c>
      <c r="L12" s="16">
        <f t="shared" si="1"/>
        <v>2</v>
      </c>
      <c r="M12" s="16">
        <f t="shared" si="2"/>
        <v>2</v>
      </c>
      <c r="N12" s="10"/>
      <c r="O12" s="10"/>
      <c r="P12" s="2"/>
    </row>
    <row r="13" spans="1:16" ht="15" x14ac:dyDescent="0.25">
      <c r="A13" s="19" t="s">
        <v>55</v>
      </c>
      <c r="B13" s="15" t="s">
        <v>57</v>
      </c>
      <c r="C13" s="17" t="s">
        <v>28</v>
      </c>
      <c r="D13" s="17" t="s">
        <v>28</v>
      </c>
      <c r="E13" s="15" t="s">
        <v>29</v>
      </c>
      <c r="F13" s="17"/>
      <c r="G13" s="15" t="s">
        <v>57</v>
      </c>
      <c r="H13" s="15" t="s">
        <v>29</v>
      </c>
      <c r="I13" s="15" t="s">
        <v>29</v>
      </c>
      <c r="J13" s="25">
        <f t="shared" si="3"/>
        <v>62.5</v>
      </c>
      <c r="K13" s="16">
        <f t="shared" si="0"/>
        <v>5</v>
      </c>
      <c r="L13" s="16">
        <f t="shared" si="1"/>
        <v>2</v>
      </c>
      <c r="M13" s="16">
        <f t="shared" si="2"/>
        <v>1</v>
      </c>
      <c r="N13" s="10"/>
      <c r="O13" s="10"/>
      <c r="P13" s="2"/>
    </row>
    <row r="14" spans="1:16" ht="15" x14ac:dyDescent="0.25">
      <c r="A14" s="23" t="s">
        <v>56</v>
      </c>
      <c r="B14" s="17" t="s">
        <v>28</v>
      </c>
      <c r="C14" s="17" t="s">
        <v>28</v>
      </c>
      <c r="D14" s="17" t="s">
        <v>29</v>
      </c>
      <c r="E14" s="18"/>
      <c r="F14" s="18"/>
      <c r="G14" s="18" t="s">
        <v>57</v>
      </c>
      <c r="H14" s="18"/>
      <c r="I14" s="15" t="s">
        <v>29</v>
      </c>
      <c r="J14" s="25">
        <f t="shared" si="3"/>
        <v>50</v>
      </c>
      <c r="K14" s="16">
        <f t="shared" si="0"/>
        <v>4</v>
      </c>
      <c r="L14" s="16">
        <f t="shared" si="1"/>
        <v>1</v>
      </c>
      <c r="M14" s="16">
        <f t="shared" si="2"/>
        <v>3</v>
      </c>
      <c r="N14" s="10"/>
      <c r="O14" s="10"/>
      <c r="P14" s="2"/>
    </row>
    <row r="15" spans="1:16" ht="15" x14ac:dyDescent="0.25">
      <c r="A15" s="20" t="s">
        <v>30</v>
      </c>
      <c r="B15" s="16">
        <f t="shared" ref="B15:I15" si="4">COUNTIF(B3:B14,"x")</f>
        <v>9</v>
      </c>
      <c r="C15" s="16">
        <f t="shared" si="4"/>
        <v>10</v>
      </c>
      <c r="D15" s="16">
        <f t="shared" si="4"/>
        <v>9</v>
      </c>
      <c r="E15" s="16">
        <f t="shared" si="4"/>
        <v>8</v>
      </c>
      <c r="F15" s="16">
        <f t="shared" si="4"/>
        <v>8</v>
      </c>
      <c r="G15" s="16">
        <f t="shared" si="4"/>
        <v>5</v>
      </c>
      <c r="H15" s="16">
        <f t="shared" si="4"/>
        <v>9</v>
      </c>
      <c r="I15" s="16">
        <f t="shared" si="4"/>
        <v>8</v>
      </c>
    </row>
    <row r="16" spans="1:16" ht="15" x14ac:dyDescent="0.25">
      <c r="A16" s="20" t="s">
        <v>31</v>
      </c>
      <c r="B16" s="16">
        <f t="shared" ref="B16:I16" si="5">COUNTIF(B3:B14,"-")</f>
        <v>3</v>
      </c>
      <c r="C16" s="16">
        <f t="shared" si="5"/>
        <v>1</v>
      </c>
      <c r="D16" s="16">
        <f t="shared" si="5"/>
        <v>0</v>
      </c>
      <c r="E16" s="16">
        <f t="shared" si="5"/>
        <v>1</v>
      </c>
      <c r="F16" s="16">
        <f t="shared" si="5"/>
        <v>2</v>
      </c>
      <c r="G16" s="16">
        <f t="shared" si="5"/>
        <v>4</v>
      </c>
      <c r="H16" s="16">
        <f t="shared" si="5"/>
        <v>2</v>
      </c>
      <c r="I16" s="16">
        <f t="shared" si="5"/>
        <v>4</v>
      </c>
    </row>
    <row r="17" spans="1:17" ht="15" x14ac:dyDescent="0.25">
      <c r="A17" s="21" t="s">
        <v>32</v>
      </c>
      <c r="B17" s="22">
        <f>B15+B16</f>
        <v>12</v>
      </c>
      <c r="C17" s="22">
        <f t="shared" ref="C17:I17" si="6">C15+C16</f>
        <v>11</v>
      </c>
      <c r="D17" s="22">
        <f t="shared" si="6"/>
        <v>9</v>
      </c>
      <c r="E17" s="22">
        <f t="shared" si="6"/>
        <v>9</v>
      </c>
      <c r="F17" s="22">
        <f t="shared" si="6"/>
        <v>10</v>
      </c>
      <c r="G17" s="22">
        <f t="shared" si="6"/>
        <v>9</v>
      </c>
      <c r="H17" s="22">
        <f t="shared" si="6"/>
        <v>11</v>
      </c>
      <c r="I17" s="22">
        <f t="shared" si="6"/>
        <v>12</v>
      </c>
    </row>
    <row r="18" spans="1:17" ht="15" x14ac:dyDescent="0.25">
      <c r="A18" s="20" t="s">
        <v>33</v>
      </c>
      <c r="B18" s="16">
        <f t="shared" ref="B18:I18" si="7">COUNTBLANK(B3:B14)</f>
        <v>0</v>
      </c>
      <c r="C18" s="16">
        <f t="shared" si="7"/>
        <v>1</v>
      </c>
      <c r="D18" s="16">
        <f t="shared" si="7"/>
        <v>3</v>
      </c>
      <c r="E18" s="16">
        <f t="shared" si="7"/>
        <v>3</v>
      </c>
      <c r="F18" s="16">
        <f t="shared" si="7"/>
        <v>2</v>
      </c>
      <c r="G18" s="16">
        <f t="shared" si="7"/>
        <v>3</v>
      </c>
      <c r="H18" s="16">
        <f t="shared" si="7"/>
        <v>1</v>
      </c>
      <c r="I18" s="16">
        <f t="shared" si="7"/>
        <v>0</v>
      </c>
    </row>
    <row r="19" spans="1:17" ht="15" x14ac:dyDescent="0.25">
      <c r="A19" s="20" t="s">
        <v>34</v>
      </c>
      <c r="B19" s="16">
        <f t="shared" ref="B19:I19" si="8">B15+B16+B18</f>
        <v>12</v>
      </c>
      <c r="C19" s="16">
        <f t="shared" si="8"/>
        <v>12</v>
      </c>
      <c r="D19" s="16">
        <f t="shared" si="8"/>
        <v>12</v>
      </c>
      <c r="E19" s="16">
        <f t="shared" si="8"/>
        <v>12</v>
      </c>
      <c r="F19" s="16">
        <f t="shared" si="8"/>
        <v>12</v>
      </c>
      <c r="G19" s="16">
        <f t="shared" si="8"/>
        <v>12</v>
      </c>
      <c r="H19" s="16">
        <f t="shared" si="8"/>
        <v>12</v>
      </c>
      <c r="I19" s="16">
        <f t="shared" si="8"/>
        <v>12</v>
      </c>
    </row>
    <row r="23" spans="1:17" x14ac:dyDescent="0.2">
      <c r="B23" s="4" t="s">
        <v>63</v>
      </c>
      <c r="C23" s="61" t="s">
        <v>66</v>
      </c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</row>
    <row r="24" spans="1:17" x14ac:dyDescent="0.2">
      <c r="B24" s="4" t="s">
        <v>64</v>
      </c>
      <c r="C24" s="61" t="s">
        <v>67</v>
      </c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</row>
    <row r="25" spans="1:17" x14ac:dyDescent="0.2">
      <c r="B25" s="4" t="s">
        <v>65</v>
      </c>
      <c r="C25" s="64" t="s">
        <v>68</v>
      </c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6"/>
    </row>
  </sheetData>
  <mergeCells count="5">
    <mergeCell ref="A1:M1"/>
    <mergeCell ref="N1:P1"/>
    <mergeCell ref="C25:Q25"/>
    <mergeCell ref="C24:Q24"/>
    <mergeCell ref="C23:Q23"/>
  </mergeCells>
  <conditionalFormatting sqref="E14:H14 A15:I16 B17:I17 A18:I19">
    <cfRule type="cellIs" dxfId="4" priority="13" operator="equal">
      <formula>"R"</formula>
    </cfRule>
  </conditionalFormatting>
  <conditionalFormatting sqref="F7 K2:M14">
    <cfRule type="cellIs" dxfId="3" priority="12" operator="equal">
      <formula>"R"</formula>
    </cfRule>
  </conditionalFormatting>
  <conditionalFormatting sqref="A17">
    <cfRule type="cellIs" dxfId="2" priority="6" operator="equal">
      <formula>"R"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B9" sqref="B9"/>
    </sheetView>
  </sheetViews>
  <sheetFormatPr defaultRowHeight="12.75" x14ac:dyDescent="0.2"/>
  <cols>
    <col min="1" max="1" width="18.42578125" customWidth="1"/>
    <col min="2" max="2" width="18.7109375" bestFit="1" customWidth="1"/>
  </cols>
  <sheetData>
    <row r="1" spans="1:2" x14ac:dyDescent="0.2">
      <c r="A1" s="32" t="s">
        <v>69</v>
      </c>
      <c r="B1" s="32" t="s">
        <v>70</v>
      </c>
    </row>
    <row r="2" spans="1:2" x14ac:dyDescent="0.2">
      <c r="A2" s="3" t="s">
        <v>71</v>
      </c>
      <c r="B2" s="3" t="s">
        <v>72</v>
      </c>
    </row>
    <row r="3" spans="1:2" x14ac:dyDescent="0.2">
      <c r="A3" s="3" t="s">
        <v>73</v>
      </c>
      <c r="B3" s="3" t="s">
        <v>74</v>
      </c>
    </row>
    <row r="4" spans="1:2" x14ac:dyDescent="0.2">
      <c r="A4" s="3" t="s">
        <v>75</v>
      </c>
      <c r="B4" s="3" t="s">
        <v>76</v>
      </c>
    </row>
    <row r="5" spans="1:2" x14ac:dyDescent="0.2">
      <c r="A5" s="3" t="s">
        <v>77</v>
      </c>
      <c r="B5" s="3" t="s">
        <v>78</v>
      </c>
    </row>
    <row r="6" spans="1:2" x14ac:dyDescent="0.2">
      <c r="A6" s="3" t="s">
        <v>79</v>
      </c>
      <c r="B6" s="3" t="s">
        <v>80</v>
      </c>
    </row>
    <row r="8" spans="1:2" x14ac:dyDescent="0.2">
      <c r="A8" s="33" t="s">
        <v>81</v>
      </c>
      <c r="B8" s="3">
        <v>1</v>
      </c>
    </row>
    <row r="9" spans="1:2" x14ac:dyDescent="0.2">
      <c r="A9" s="33" t="s">
        <v>82</v>
      </c>
      <c r="B9" s="10"/>
    </row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9"/>
  <sheetViews>
    <sheetView workbookViewId="0">
      <selection activeCell="I5" sqref="I5"/>
    </sheetView>
  </sheetViews>
  <sheetFormatPr defaultRowHeight="15" x14ac:dyDescent="0.25"/>
  <cols>
    <col min="1" max="1" width="11" style="31" bestFit="1" customWidth="1"/>
    <col min="2" max="2" width="12.42578125" style="51" bestFit="1" customWidth="1"/>
    <col min="3" max="3" width="9.140625" style="31"/>
    <col min="4" max="4" width="19.85546875" style="31" bestFit="1" customWidth="1"/>
    <col min="5" max="5" width="12.42578125" style="51" bestFit="1" customWidth="1"/>
    <col min="6" max="6" width="9.140625" style="31"/>
    <col min="7" max="7" width="10.140625" style="31" bestFit="1" customWidth="1"/>
    <col min="8" max="8" width="10.140625" style="31" customWidth="1"/>
    <col min="9" max="9" width="17.7109375" style="31" bestFit="1" customWidth="1"/>
    <col min="10" max="10" width="12.42578125" style="31" bestFit="1" customWidth="1"/>
    <col min="11" max="11" width="9.140625" style="31"/>
    <col min="12" max="12" width="17.140625" style="31" customWidth="1"/>
    <col min="13" max="16384" width="9.140625" style="31"/>
  </cols>
  <sheetData>
    <row r="1" spans="1:13" x14ac:dyDescent="0.25">
      <c r="A1" s="43" t="s">
        <v>99</v>
      </c>
      <c r="B1" s="43" t="s">
        <v>100</v>
      </c>
      <c r="D1" s="43" t="s">
        <v>101</v>
      </c>
      <c r="E1" s="43" t="s">
        <v>100</v>
      </c>
      <c r="G1" s="67" t="s">
        <v>102</v>
      </c>
      <c r="H1" s="68"/>
      <c r="I1" s="68"/>
      <c r="J1" s="69"/>
      <c r="L1" s="44" t="s">
        <v>103</v>
      </c>
      <c r="M1" s="45">
        <f>B18+E18+J3</f>
        <v>69.740000000000009</v>
      </c>
    </row>
    <row r="2" spans="1:13" x14ac:dyDescent="0.25">
      <c r="A2" s="46" t="s">
        <v>104</v>
      </c>
      <c r="B2" s="44">
        <v>1</v>
      </c>
      <c r="D2" s="46" t="s">
        <v>104</v>
      </c>
      <c r="E2" s="44">
        <v>1</v>
      </c>
      <c r="G2" s="44" t="s">
        <v>105</v>
      </c>
      <c r="H2" s="44" t="s">
        <v>106</v>
      </c>
      <c r="I2" s="47" t="s">
        <v>107</v>
      </c>
      <c r="J2" s="47" t="s">
        <v>100</v>
      </c>
      <c r="L2" s="44" t="s">
        <v>108</v>
      </c>
      <c r="M2" s="45"/>
    </row>
    <row r="3" spans="1:13" x14ac:dyDescent="0.25">
      <c r="A3" s="46" t="s">
        <v>109</v>
      </c>
      <c r="B3" s="44">
        <v>0</v>
      </c>
      <c r="D3" s="46" t="s">
        <v>109</v>
      </c>
      <c r="E3" s="44">
        <v>1</v>
      </c>
      <c r="G3" s="47">
        <v>14</v>
      </c>
      <c r="H3" s="47">
        <v>4.8600000000000003</v>
      </c>
      <c r="I3" s="47">
        <v>9</v>
      </c>
      <c r="J3" s="45">
        <f>H3*I3</f>
        <v>43.74</v>
      </c>
    </row>
    <row r="4" spans="1:13" x14ac:dyDescent="0.25">
      <c r="A4" s="46" t="s">
        <v>110</v>
      </c>
      <c r="B4" s="44">
        <v>1</v>
      </c>
      <c r="D4" s="46" t="s">
        <v>110</v>
      </c>
      <c r="E4" s="44">
        <v>1</v>
      </c>
    </row>
    <row r="5" spans="1:13" x14ac:dyDescent="0.25">
      <c r="A5" s="46" t="s">
        <v>111</v>
      </c>
      <c r="B5" s="44">
        <v>1</v>
      </c>
      <c r="D5" s="46" t="s">
        <v>111</v>
      </c>
      <c r="E5" s="44">
        <v>1</v>
      </c>
    </row>
    <row r="6" spans="1:13" x14ac:dyDescent="0.25">
      <c r="A6" s="46" t="s">
        <v>112</v>
      </c>
      <c r="B6" s="44">
        <v>0</v>
      </c>
      <c r="D6" s="46" t="s">
        <v>112</v>
      </c>
      <c r="E6" s="44">
        <v>1</v>
      </c>
    </row>
    <row r="7" spans="1:13" x14ac:dyDescent="0.25">
      <c r="A7" s="46" t="s">
        <v>113</v>
      </c>
      <c r="B7" s="44">
        <v>1</v>
      </c>
      <c r="D7" s="46" t="s">
        <v>113</v>
      </c>
      <c r="E7" s="44">
        <v>1</v>
      </c>
      <c r="I7" s="48"/>
    </row>
    <row r="8" spans="1:13" x14ac:dyDescent="0.25">
      <c r="A8" s="46" t="s">
        <v>114</v>
      </c>
      <c r="B8" s="44">
        <v>1</v>
      </c>
      <c r="D8" s="46" t="s">
        <v>114</v>
      </c>
      <c r="E8" s="44">
        <v>1</v>
      </c>
    </row>
    <row r="9" spans="1:13" x14ac:dyDescent="0.25">
      <c r="A9" s="46" t="s">
        <v>115</v>
      </c>
      <c r="B9" s="44">
        <v>1</v>
      </c>
      <c r="D9" s="46" t="s">
        <v>115</v>
      </c>
      <c r="E9" s="44">
        <v>1</v>
      </c>
    </row>
    <row r="10" spans="1:13" x14ac:dyDescent="0.25">
      <c r="A10" s="46" t="s">
        <v>116</v>
      </c>
      <c r="B10" s="44">
        <v>1</v>
      </c>
      <c r="D10" s="46" t="s">
        <v>116</v>
      </c>
      <c r="E10" s="44">
        <v>1</v>
      </c>
      <c r="G10" s="49" t="s">
        <v>117</v>
      </c>
      <c r="H10" s="49"/>
    </row>
    <row r="11" spans="1:13" x14ac:dyDescent="0.25">
      <c r="A11" s="46" t="s">
        <v>118</v>
      </c>
      <c r="B11" s="44">
        <v>1</v>
      </c>
      <c r="D11" s="46" t="s">
        <v>118</v>
      </c>
      <c r="E11" s="44">
        <v>1</v>
      </c>
      <c r="G11" s="50" t="s">
        <v>119</v>
      </c>
      <c r="H11" s="50"/>
    </row>
    <row r="12" spans="1:13" x14ac:dyDescent="0.25">
      <c r="A12" s="46" t="s">
        <v>120</v>
      </c>
      <c r="B12" s="44">
        <v>0</v>
      </c>
      <c r="D12" s="46" t="s">
        <v>120</v>
      </c>
      <c r="E12" s="44">
        <v>1</v>
      </c>
      <c r="G12" s="50" t="s">
        <v>121</v>
      </c>
      <c r="H12" s="50"/>
    </row>
    <row r="13" spans="1:13" x14ac:dyDescent="0.25">
      <c r="A13" s="46" t="s">
        <v>122</v>
      </c>
      <c r="B13" s="44">
        <v>1</v>
      </c>
      <c r="D13" s="46" t="s">
        <v>122</v>
      </c>
      <c r="E13" s="44">
        <v>1</v>
      </c>
      <c r="G13" s="50" t="s">
        <v>123</v>
      </c>
      <c r="H13" s="50"/>
    </row>
    <row r="14" spans="1:13" x14ac:dyDescent="0.25">
      <c r="A14" s="46" t="s">
        <v>124</v>
      </c>
      <c r="B14" s="44">
        <v>1</v>
      </c>
      <c r="D14" s="46" t="s">
        <v>124</v>
      </c>
      <c r="E14" s="44">
        <v>1</v>
      </c>
      <c r="G14" s="50"/>
      <c r="H14" s="50"/>
    </row>
    <row r="15" spans="1:13" x14ac:dyDescent="0.25">
      <c r="A15" s="46" t="s">
        <v>125</v>
      </c>
      <c r="B15" s="44">
        <v>1</v>
      </c>
      <c r="D15" s="46" t="s">
        <v>125</v>
      </c>
      <c r="E15" s="44">
        <v>1</v>
      </c>
      <c r="G15" s="49" t="s">
        <v>126</v>
      </c>
      <c r="H15" s="49"/>
    </row>
    <row r="16" spans="1:13" x14ac:dyDescent="0.25">
      <c r="A16" s="46" t="s">
        <v>127</v>
      </c>
      <c r="B16" s="44">
        <v>0</v>
      </c>
      <c r="D16" s="46" t="s">
        <v>127</v>
      </c>
      <c r="E16" s="44">
        <v>0</v>
      </c>
      <c r="G16" s="50" t="s">
        <v>128</v>
      </c>
      <c r="H16" s="50"/>
    </row>
    <row r="17" spans="1:8" x14ac:dyDescent="0.25">
      <c r="A17" s="46" t="s">
        <v>129</v>
      </c>
      <c r="B17" s="44">
        <v>1</v>
      </c>
      <c r="D17" s="46" t="s">
        <v>129</v>
      </c>
      <c r="E17" s="44">
        <v>0</v>
      </c>
      <c r="G17" s="50" t="s">
        <v>130</v>
      </c>
      <c r="H17" s="50"/>
    </row>
    <row r="18" spans="1:8" x14ac:dyDescent="0.25">
      <c r="A18" s="43" t="s">
        <v>0</v>
      </c>
      <c r="B18" s="43">
        <f>SUM(B2:B17)</f>
        <v>12</v>
      </c>
      <c r="D18" s="43" t="s">
        <v>0</v>
      </c>
      <c r="E18" s="43">
        <f>SUM(E2:E17)</f>
        <v>14</v>
      </c>
      <c r="G18" s="50" t="s">
        <v>131</v>
      </c>
      <c r="H18" s="50"/>
    </row>
    <row r="19" spans="1:8" x14ac:dyDescent="0.25">
      <c r="G19" s="50" t="s">
        <v>132</v>
      </c>
      <c r="H19" s="50"/>
    </row>
  </sheetData>
  <mergeCells count="1">
    <mergeCell ref="G1:J1"/>
  </mergeCells>
  <conditionalFormatting sqref="B2:B17">
    <cfRule type="cellIs" dxfId="1" priority="2" operator="equal">
      <formula>0</formula>
    </cfRule>
  </conditionalFormatting>
  <conditionalFormatting sqref="E2:E17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001</vt:lpstr>
      <vt:lpstr>002</vt:lpstr>
      <vt:lpstr>003</vt:lpstr>
      <vt:lpstr>004</vt:lpstr>
      <vt:lpstr>005</vt:lpstr>
      <vt:lpstr>006</vt:lpstr>
    </vt:vector>
  </TitlesOfParts>
  <Company>Marcelo Holtz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Marcelo</cp:lastModifiedBy>
  <dcterms:created xsi:type="dcterms:W3CDTF">2007-10-29T12:37:21Z</dcterms:created>
  <dcterms:modified xsi:type="dcterms:W3CDTF">2019-05-09T22:09:32Z</dcterms:modified>
</cp:coreProperties>
</file>